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2" windowWidth="19092" windowHeight="11016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78" i="1" l="1"/>
  <c r="E78" i="1" l="1"/>
  <c r="G78" i="1"/>
</calcChain>
</file>

<file path=xl/sharedStrings.xml><?xml version="1.0" encoding="utf-8"?>
<sst xmlns="http://schemas.openxmlformats.org/spreadsheetml/2006/main" count="198" uniqueCount="195">
  <si>
    <t>R.br</t>
  </si>
  <si>
    <t>Naziv vjerovnika</t>
  </si>
  <si>
    <t>Adresa</t>
  </si>
  <si>
    <t>OIB</t>
  </si>
  <si>
    <t>Alen Pernić</t>
  </si>
  <si>
    <t>Vitasovićeva 22, Pula</t>
  </si>
  <si>
    <t>07279153808</t>
  </si>
  <si>
    <t>Alenka Grčić</t>
  </si>
  <si>
    <t>Heiningerova 14, Pula</t>
  </si>
  <si>
    <t>09180712360</t>
  </si>
  <si>
    <t>Anđelko Pecirep</t>
  </si>
  <si>
    <t>Nobielova 2, Pula</t>
  </si>
  <si>
    <t>96555935026</t>
  </si>
  <si>
    <t>Anton Perković</t>
  </si>
  <si>
    <t>Raponji 20, Svetvinčenat</t>
  </si>
  <si>
    <t>46702374995</t>
  </si>
  <si>
    <t>Blagoje Vasiljev</t>
  </si>
  <si>
    <t>Paredine 46, Medulin</t>
  </si>
  <si>
    <t>72241390076</t>
  </si>
  <si>
    <t>Branko Doblanović</t>
  </si>
  <si>
    <t>Divkovićeva 1, Pula</t>
  </si>
  <si>
    <t>Bruno Jurcich</t>
  </si>
  <si>
    <t>Novigradska 10, Pula</t>
  </si>
  <si>
    <t>21615458175</t>
  </si>
  <si>
    <t>Bruno Jurešić</t>
  </si>
  <si>
    <t>Negrijeva 23, Pula</t>
  </si>
  <si>
    <t>64353746353</t>
  </si>
  <si>
    <t>Bruno Stepančić</t>
  </si>
  <si>
    <t>Gregovica 11, Pula</t>
  </si>
  <si>
    <t>82045032260</t>
  </si>
  <si>
    <t>Časlav Antolović</t>
  </si>
  <si>
    <t>Veli Ježenj 37, Pazin</t>
  </si>
  <si>
    <t>Danijel Mijić</t>
  </si>
  <si>
    <t>Šišanska cesta 5, Pula</t>
  </si>
  <si>
    <t>96710342157</t>
  </si>
  <si>
    <t>Davor Bravar</t>
  </si>
  <si>
    <t>Bože Gumpca 37, Pula</t>
  </si>
  <si>
    <t>23583559031</t>
  </si>
  <si>
    <t>Dejan Juraga</t>
  </si>
  <si>
    <t>Rizzijeva 28, Pula</t>
  </si>
  <si>
    <t>Demiran Bekić</t>
  </si>
  <si>
    <t>Put Od Fortica 287, Pula</t>
  </si>
  <si>
    <t>61165695304</t>
  </si>
  <si>
    <t>Denis Matošević</t>
  </si>
  <si>
    <t>Barban 84, Barban</t>
  </si>
  <si>
    <t>61195466504</t>
  </si>
  <si>
    <t>Dino Maurić</t>
  </si>
  <si>
    <t>Mate Balote 7, Pula</t>
  </si>
  <si>
    <t>58610752966</t>
  </si>
  <si>
    <t>Doriano Jeromela</t>
  </si>
  <si>
    <t>Monte Paradiso 13, Pula</t>
  </si>
  <si>
    <t>Doriano Šain</t>
  </si>
  <si>
    <t>Uskočka  24, Pula</t>
  </si>
  <si>
    <t>77422891252</t>
  </si>
  <si>
    <t>Đino Radolović</t>
  </si>
  <si>
    <t>Marčana 230, Marčana</t>
  </si>
  <si>
    <t>98483028597</t>
  </si>
  <si>
    <t>Edi Jurlina</t>
  </si>
  <si>
    <t>Kamik 20, Medulin</t>
  </si>
  <si>
    <t>Elio Vitasović</t>
  </si>
  <si>
    <t>Brajkovići 1, Kanfanar</t>
  </si>
  <si>
    <t>79472286833</t>
  </si>
  <si>
    <t>Endi Glavinić</t>
  </si>
  <si>
    <t>Barban 46 Barban</t>
  </si>
  <si>
    <t>86467759936</t>
  </si>
  <si>
    <t>Goran Braus</t>
  </si>
  <si>
    <t>Cokuni 11, Krnica</t>
  </si>
  <si>
    <t>Hari Cvitanović</t>
  </si>
  <si>
    <t>Vukovarska 10, Pula</t>
  </si>
  <si>
    <t>Hrvoje Cukerić</t>
  </si>
  <si>
    <t>Mihovilovićeva 13, Pula</t>
  </si>
  <si>
    <t>26196696526</t>
  </si>
  <si>
    <t>Igor Butković</t>
  </si>
  <si>
    <t>Ul. Pineta 56, Fažana</t>
  </si>
  <si>
    <t>91576755025</t>
  </si>
  <si>
    <t>Ivana Jeromela</t>
  </si>
  <si>
    <t>Kavran 2, Krnica</t>
  </si>
  <si>
    <t>23373700746</t>
  </si>
  <si>
    <t>Jadranko Petešić</t>
  </si>
  <si>
    <t>Velog Jože 14, Pula</t>
  </si>
  <si>
    <t>61813847610</t>
  </si>
  <si>
    <t>Josip Rojnić</t>
  </si>
  <si>
    <t>Ul. Kvaranta 36, Barban</t>
  </si>
  <si>
    <t>85150930292</t>
  </si>
  <si>
    <t>Jovo Radenković</t>
  </si>
  <si>
    <t>Ul. Dragonja 20, Fažana</t>
  </si>
  <si>
    <t>91684160729</t>
  </si>
  <si>
    <t>Klaudio Modrušan</t>
  </si>
  <si>
    <t>Cukrići 14m, Svetvinčenat</t>
  </si>
  <si>
    <t>13470875997</t>
  </si>
  <si>
    <t>Korado Missan</t>
  </si>
  <si>
    <t>Divkovićeva 3, Pula</t>
  </si>
  <si>
    <t>26390538689</t>
  </si>
  <si>
    <t>Lino Buršić</t>
  </si>
  <si>
    <t>Ul. Kaštanjer 40, Pula</t>
  </si>
  <si>
    <t>01957651314</t>
  </si>
  <si>
    <t>Ljuba Ružić</t>
  </si>
  <si>
    <t>Nazorova ul. 27, Pula</t>
  </si>
  <si>
    <t>63347599841</t>
  </si>
  <si>
    <t>Marina Peršić</t>
  </si>
  <si>
    <t>Šenoina 1, Pula</t>
  </si>
  <si>
    <t>03203876215</t>
  </si>
  <si>
    <t>Miroslav Šugar</t>
  </si>
  <si>
    <t>Cvitići 21, Žminj</t>
  </si>
  <si>
    <t>50079191913</t>
  </si>
  <si>
    <t>Mladen Drmić</t>
  </si>
  <si>
    <t>Voltićeva ulica 5, Pula</t>
  </si>
  <si>
    <t>20639492732</t>
  </si>
  <si>
    <t>Mladen Jeromela</t>
  </si>
  <si>
    <t>Mladen Šugar</t>
  </si>
  <si>
    <t>Cvitići 13, Žminj</t>
  </si>
  <si>
    <t>98745458696</t>
  </si>
  <si>
    <t>Morena Fakin</t>
  </si>
  <si>
    <t>U. Novaki 38, Pula</t>
  </si>
  <si>
    <t>84536093368</t>
  </si>
  <si>
    <t>Nedeljko Bubalo</t>
  </si>
  <si>
    <t>Ul. 16. januar 39,Vodnjan</t>
  </si>
  <si>
    <t>Nevio Cetina</t>
  </si>
  <si>
    <t>Guran (stanc.) 20, Vodnjan</t>
  </si>
  <si>
    <t>Nevio Kirac</t>
  </si>
  <si>
    <t>Pomer 35, Medulin</t>
  </si>
  <si>
    <t>99666018766</t>
  </si>
  <si>
    <t>Nikica Kraljević</t>
  </si>
  <si>
    <t>Zadarska ul. 25, Pula</t>
  </si>
  <si>
    <t>63306683939</t>
  </si>
  <si>
    <t>Norbert Rupenović</t>
  </si>
  <si>
    <t>Buonarotijeva 17, Pula</t>
  </si>
  <si>
    <t>54228964824</t>
  </si>
  <si>
    <t>Oriana Damijanić</t>
  </si>
  <si>
    <t>Giuseppe Tromba 21, Pula</t>
  </si>
  <si>
    <t>66490439063</t>
  </si>
  <si>
    <t>Raul Brščić</t>
  </si>
  <si>
    <t>Ćirilometodske Družbe 1, Pula</t>
  </si>
  <si>
    <t>44484198349</t>
  </si>
  <si>
    <t>Renato Mohorović</t>
  </si>
  <si>
    <t>Teslina ulica 40, Pula</t>
  </si>
  <si>
    <t>81639868965</t>
  </si>
  <si>
    <t>Rino Simonelli</t>
  </si>
  <si>
    <t xml:space="preserve">Veli vrh 12, Galižana </t>
  </si>
  <si>
    <t>69623898821</t>
  </si>
  <si>
    <t>Romana Teković</t>
  </si>
  <si>
    <t>97199048467</t>
  </si>
  <si>
    <t>Sergio Kalogjera</t>
  </si>
  <si>
    <t>Motikina ulica 6, Pula</t>
  </si>
  <si>
    <t>77444601843</t>
  </si>
  <si>
    <t>Silvano Kolić</t>
  </si>
  <si>
    <t>Orbanići 31, Marčana</t>
  </si>
  <si>
    <t>Silvano Vojak</t>
  </si>
  <si>
    <t>Pomer 225, Medulin</t>
  </si>
  <si>
    <t>47211526339</t>
  </si>
  <si>
    <t>Suzana Lukež</t>
  </si>
  <si>
    <t>Kraška ulica 13, Pula</t>
  </si>
  <si>
    <t>51100480704</t>
  </si>
  <si>
    <t>Valter Ritoša</t>
  </si>
  <si>
    <t>Marulićeva ul. 10, Pula</t>
  </si>
  <si>
    <t>76911683580</t>
  </si>
  <si>
    <t>Valter Vojnić</t>
  </si>
  <si>
    <t>Valtura 19, Ližnjan</t>
  </si>
  <si>
    <t>07195863791</t>
  </si>
  <si>
    <t>Zoran Vlaisavljević</t>
  </si>
  <si>
    <t>Marteganijeva 44, Pula</t>
  </si>
  <si>
    <t>Ante Golub</t>
  </si>
  <si>
    <t>Besengijev, Pula</t>
  </si>
  <si>
    <t>Marko Karabuva</t>
  </si>
  <si>
    <t xml:space="preserve">Zoranićeva, Pula </t>
  </si>
  <si>
    <t>Kapović Mirko</t>
  </si>
  <si>
    <t>Ulica valmade 26, Pula</t>
  </si>
  <si>
    <t>Percan Anton</t>
  </si>
  <si>
    <t>Dalmatinska 104 Krnica</t>
  </si>
  <si>
    <t>Turčinović Danko</t>
  </si>
  <si>
    <t>Ulica kašćuni 111, Štinjan</t>
  </si>
  <si>
    <t>Vidulin Franko</t>
  </si>
  <si>
    <t>Ulica Monte bici 6, Fažana</t>
  </si>
  <si>
    <t>Benčić Slavko</t>
  </si>
  <si>
    <t>Puljska cesta 47, Galižana</t>
  </si>
  <si>
    <t>Benčić Kristijan</t>
  </si>
  <si>
    <t>G.Tromba 49, Šišan</t>
  </si>
  <si>
    <t>Drandić Mladen</t>
  </si>
  <si>
    <t>Foli 6 , Svetvinčenat</t>
  </si>
  <si>
    <t>Matas Trankvilo</t>
  </si>
  <si>
    <t>Mutilska 51, Pula</t>
  </si>
  <si>
    <t>Ukupno</t>
  </si>
  <si>
    <t>TRAŽBINE</t>
  </si>
  <si>
    <t xml:space="preserve">UTVRĐENI IZNOS </t>
  </si>
  <si>
    <t>AOPRSP</t>
  </si>
  <si>
    <t xml:space="preserve">IZNOS NAMIRENJA </t>
  </si>
  <si>
    <t xml:space="preserve">OSTATAK ZA </t>
  </si>
  <si>
    <t>NAMIRENJE</t>
  </si>
  <si>
    <t>UKUPNO</t>
  </si>
  <si>
    <t>ZA DIOBU</t>
  </si>
  <si>
    <t>AORPS</t>
  </si>
  <si>
    <t>Frankopanska 11 ,Zagreb</t>
  </si>
  <si>
    <t>04323472109;</t>
  </si>
  <si>
    <t>PRIZNATA POTRAŽIVANJA NAMIRUJU SE U IZNOSU OD 6,10%</t>
  </si>
  <si>
    <t xml:space="preserve">I. VIŠI ISPLATNI 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</si>
</sst>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Microsoft Sans Serif"/>
      <family val="2"/>
      <charset val="1"/>
    </font>
    <font>
      <sz val="10"/>
      <name val="Calibri"/>
      <family val="2"/>
      <charset val="238"/>
    </font>
    <font>
      <sz val="11"/>
      <name val="Microsoft Sans Serif"/>
      <family val="2"/>
      <charset val="1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Tahoma"/>
      <family val="2"/>
    </font>
    <font>
      <b/>
      <sz val="12"/>
      <name val="Tahoma"/>
      <family val="2"/>
      <charset val="238"/>
    </font>
    <font>
      <sz val="10"/>
      <color theme="1"/>
      <name val="Microsoft Sans Serif"/>
      <family val="2"/>
      <charset val="238"/>
    </font>
    <font>
      <sz val="10"/>
      <name val="Microsoft Sans Serif"/>
      <family val="2"/>
      <charset val="238"/>
    </font>
    <font>
      <b/>
      <sz val="1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/>
    <xf numFmtId="0" fontId="2" fillId="0" borderId="0" xfId="0" applyFont="1"/>
    <xf numFmtId="4" fontId="1" fillId="0" borderId="1" xfId="0" applyNumberFormat="1" applyFont="1" applyBorder="1"/>
    <xf numFmtId="0" fontId="1" fillId="0" borderId="1" xfId="0" applyFont="1" applyBorder="1"/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/>
    <xf numFmtId="49" fontId="5" fillId="0" borderId="1" xfId="0" applyNumberFormat="1" applyFont="1" applyBorder="1"/>
    <xf numFmtId="49" fontId="8" fillId="0" borderId="1" xfId="0" applyNumberFormat="1" applyFont="1" applyBorder="1"/>
    <xf numFmtId="0" fontId="8" fillId="0" borderId="0" xfId="0" applyFont="1"/>
    <xf numFmtId="49" fontId="2" fillId="0" borderId="0" xfId="0" applyNumberFormat="1" applyFont="1"/>
    <xf numFmtId="0" fontId="1" fillId="0" borderId="1" xfId="0" applyFont="1" applyBorder="1" applyAlignment="1">
      <alignment horizontal="center"/>
    </xf>
    <xf numFmtId="49" fontId="6" fillId="0" borderId="1" xfId="0" applyNumberFormat="1" applyFont="1" applyBorder="1"/>
    <xf numFmtId="49" fontId="1" fillId="0" borderId="1" xfId="0" applyNumberFormat="1" applyFont="1" applyBorder="1"/>
    <xf numFmtId="2" fontId="1" fillId="0" borderId="1" xfId="0" applyNumberFormat="1" applyFont="1" applyFill="1" applyBorder="1"/>
    <xf numFmtId="49" fontId="7" fillId="0" borderId="1" xfId="0" applyNumberFormat="1" applyFont="1" applyBorder="1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0" fillId="0" borderId="0" xfId="0"/>
    <xf numFmtId="0" fontId="2" fillId="0" borderId="0" xfId="0" applyFont="1"/>
    <xf numFmtId="4" fontId="1" fillId="0" borderId="1" xfId="0" applyNumberFormat="1" applyFont="1" applyBorder="1"/>
    <xf numFmtId="4" fontId="3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/>
    <xf numFmtId="4" fontId="8" fillId="0" borderId="1" xfId="0" applyNumberFormat="1" applyFont="1" applyBorder="1"/>
    <xf numFmtId="0" fontId="8" fillId="0" borderId="1" xfId="0" applyFont="1" applyBorder="1"/>
    <xf numFmtId="0" fontId="2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8" fillId="0" borderId="1" xfId="0" applyFont="1" applyBorder="1" applyAlignment="1">
      <alignment horizontal="center" vertical="center"/>
    </xf>
    <xf numFmtId="4" fontId="1" fillId="0" borderId="5" xfId="0" applyNumberFormat="1" applyFont="1" applyBorder="1"/>
    <xf numFmtId="4" fontId="1" fillId="0" borderId="6" xfId="0" applyNumberFormat="1" applyFont="1" applyBorder="1" applyAlignment="1"/>
    <xf numFmtId="4" fontId="1" fillId="0" borderId="6" xfId="0" applyNumberFormat="1" applyFont="1" applyBorder="1"/>
    <xf numFmtId="4" fontId="0" fillId="0" borderId="6" xfId="0" applyNumberFormat="1" applyBorder="1"/>
    <xf numFmtId="0" fontId="2" fillId="0" borderId="6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1" xfId="0" applyNumberFormat="1" applyBorder="1"/>
    <xf numFmtId="0" fontId="0" fillId="0" borderId="1" xfId="0" applyBorder="1"/>
    <xf numFmtId="4" fontId="2" fillId="0" borderId="1" xfId="0" applyNumberFormat="1" applyFont="1" applyBorder="1"/>
    <xf numFmtId="4" fontId="1" fillId="0" borderId="1" xfId="0" applyNumberFormat="1" applyFont="1" applyFill="1" applyBorder="1" applyAlignment="1" applyProtection="1"/>
    <xf numFmtId="10" fontId="14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J16" sqref="J16"/>
    </sheetView>
  </sheetViews>
  <sheetFormatPr defaultRowHeight="14.4" x14ac:dyDescent="0.3"/>
  <cols>
    <col min="1" max="1" width="6.109375" customWidth="1"/>
    <col min="2" max="2" width="20.88671875" customWidth="1"/>
    <col min="3" max="3" width="23.88671875" customWidth="1"/>
    <col min="4" max="4" width="18.6640625" customWidth="1"/>
    <col min="5" max="5" width="13.88671875" customWidth="1"/>
    <col min="6" max="6" width="17.6640625" style="22" customWidth="1"/>
    <col min="7" max="7" width="14.88671875" style="22" customWidth="1"/>
    <col min="8" max="8" width="13.33203125" customWidth="1"/>
  </cols>
  <sheetData>
    <row r="1" spans="1:8" ht="15" x14ac:dyDescent="0.25">
      <c r="E1" s="1"/>
    </row>
    <row r="2" spans="1:8" ht="15" x14ac:dyDescent="0.25">
      <c r="E2" s="1"/>
    </row>
    <row r="3" spans="1:8" ht="15" x14ac:dyDescent="0.25">
      <c r="E3" s="22"/>
    </row>
    <row r="4" spans="1:8" ht="15" x14ac:dyDescent="0.3">
      <c r="B4" s="31" t="s">
        <v>194</v>
      </c>
      <c r="C4" s="32"/>
      <c r="D4" s="33"/>
      <c r="E4" s="33"/>
    </row>
    <row r="5" spans="1:8" x14ac:dyDescent="0.3">
      <c r="A5" s="1"/>
      <c r="B5" s="31" t="s">
        <v>193</v>
      </c>
      <c r="C5" s="32"/>
      <c r="D5" s="32"/>
      <c r="E5" s="51"/>
      <c r="F5" s="23"/>
      <c r="G5" s="23"/>
    </row>
    <row r="6" spans="1:8" ht="15" x14ac:dyDescent="0.25">
      <c r="A6" s="1"/>
      <c r="B6" s="1"/>
      <c r="C6" s="1"/>
      <c r="D6" s="1"/>
      <c r="E6" s="29" t="s">
        <v>181</v>
      </c>
      <c r="F6" s="29"/>
      <c r="G6" s="29"/>
    </row>
    <row r="7" spans="1:8" ht="15" x14ac:dyDescent="0.25">
      <c r="A7" s="2"/>
      <c r="B7" s="2"/>
      <c r="C7" s="2"/>
      <c r="D7" s="10"/>
      <c r="E7" s="30"/>
      <c r="F7" s="30"/>
      <c r="G7" s="30"/>
    </row>
    <row r="8" spans="1:8" x14ac:dyDescent="0.3">
      <c r="A8" s="41" t="s">
        <v>0</v>
      </c>
      <c r="B8" s="41" t="s">
        <v>1</v>
      </c>
      <c r="C8" s="41" t="s">
        <v>2</v>
      </c>
      <c r="D8" s="42" t="s">
        <v>3</v>
      </c>
      <c r="E8" s="39" t="s">
        <v>183</v>
      </c>
      <c r="F8" s="38" t="s">
        <v>185</v>
      </c>
      <c r="G8" s="39" t="s">
        <v>186</v>
      </c>
      <c r="H8" s="40" t="s">
        <v>188</v>
      </c>
    </row>
    <row r="9" spans="1:8" s="22" customFormat="1" x14ac:dyDescent="0.3">
      <c r="A9" s="43"/>
      <c r="B9" s="43"/>
      <c r="C9" s="43"/>
      <c r="D9" s="44"/>
      <c r="E9" s="45" t="s">
        <v>182</v>
      </c>
      <c r="F9" s="45" t="s">
        <v>184</v>
      </c>
      <c r="G9" s="37" t="s">
        <v>187</v>
      </c>
      <c r="H9" s="46" t="s">
        <v>189</v>
      </c>
    </row>
    <row r="10" spans="1:8" x14ac:dyDescent="0.3">
      <c r="A10" s="11">
        <v>1</v>
      </c>
      <c r="B10" s="4" t="s">
        <v>4</v>
      </c>
      <c r="C10" s="12" t="s">
        <v>5</v>
      </c>
      <c r="D10" s="12" t="s">
        <v>6</v>
      </c>
      <c r="E10" s="24">
        <v>56563.43</v>
      </c>
      <c r="F10" s="24">
        <v>9766.92</v>
      </c>
      <c r="G10" s="24">
        <v>46796.51</v>
      </c>
      <c r="H10" s="47">
        <v>2854.58</v>
      </c>
    </row>
    <row r="11" spans="1:8" x14ac:dyDescent="0.3">
      <c r="A11" s="11">
        <v>2</v>
      </c>
      <c r="B11" s="4" t="s">
        <v>7</v>
      </c>
      <c r="C11" s="3" t="s">
        <v>8</v>
      </c>
      <c r="D11" s="13" t="s">
        <v>9</v>
      </c>
      <c r="E11" s="24">
        <v>39321.07</v>
      </c>
      <c r="F11" s="24">
        <v>7316.05</v>
      </c>
      <c r="G11" s="24">
        <v>32005.02</v>
      </c>
      <c r="H11" s="47">
        <v>1952.3</v>
      </c>
    </row>
    <row r="12" spans="1:8" x14ac:dyDescent="0.3">
      <c r="A12" s="11">
        <v>3</v>
      </c>
      <c r="B12" s="4" t="s">
        <v>10</v>
      </c>
      <c r="C12" s="12" t="s">
        <v>11</v>
      </c>
      <c r="D12" s="12" t="s">
        <v>12</v>
      </c>
      <c r="E12" s="24">
        <v>85030.07</v>
      </c>
      <c r="F12" s="24">
        <v>9766.92</v>
      </c>
      <c r="G12" s="24">
        <v>75263.149999999994</v>
      </c>
      <c r="H12" s="47">
        <v>4591.05</v>
      </c>
    </row>
    <row r="13" spans="1:8" x14ac:dyDescent="0.3">
      <c r="A13" s="11">
        <v>4</v>
      </c>
      <c r="B13" s="4" t="s">
        <v>13</v>
      </c>
      <c r="C13" s="12" t="s">
        <v>14</v>
      </c>
      <c r="D13" s="12" t="s">
        <v>15</v>
      </c>
      <c r="E13" s="24">
        <v>109971.54</v>
      </c>
      <c r="F13" s="24"/>
      <c r="G13" s="24">
        <v>109971.54</v>
      </c>
      <c r="H13" s="47">
        <v>6708.26</v>
      </c>
    </row>
    <row r="14" spans="1:8" ht="15" x14ac:dyDescent="0.25">
      <c r="A14" s="11">
        <v>5</v>
      </c>
      <c r="B14" s="4" t="s">
        <v>16</v>
      </c>
      <c r="C14" s="12" t="s">
        <v>17</v>
      </c>
      <c r="D14" s="13" t="s">
        <v>18</v>
      </c>
      <c r="E14" s="24">
        <v>103450.15</v>
      </c>
      <c r="F14" s="24">
        <v>24807.79</v>
      </c>
      <c r="G14" s="24">
        <v>78642.36</v>
      </c>
      <c r="H14" s="47">
        <v>4797.18</v>
      </c>
    </row>
    <row r="15" spans="1:8" x14ac:dyDescent="0.3">
      <c r="A15" s="11">
        <v>6</v>
      </c>
      <c r="B15" s="4" t="s">
        <v>19</v>
      </c>
      <c r="C15" s="3" t="s">
        <v>20</v>
      </c>
      <c r="D15" s="13">
        <v>61906540911</v>
      </c>
      <c r="E15" s="24">
        <v>85313.79</v>
      </c>
      <c r="F15" s="24">
        <v>21205.3</v>
      </c>
      <c r="G15" s="24">
        <v>64108.49</v>
      </c>
      <c r="H15" s="47">
        <v>3910.61</v>
      </c>
    </row>
    <row r="16" spans="1:8" ht="15" x14ac:dyDescent="0.25">
      <c r="A16" s="11">
        <v>7</v>
      </c>
      <c r="B16" s="4" t="s">
        <v>21</v>
      </c>
      <c r="C16" s="12" t="s">
        <v>22</v>
      </c>
      <c r="D16" s="12" t="s">
        <v>23</v>
      </c>
      <c r="E16" s="24">
        <v>35802.51</v>
      </c>
      <c r="F16" s="24"/>
      <c r="G16" s="24">
        <v>35802.51</v>
      </c>
      <c r="H16" s="47">
        <v>2183.9499999999998</v>
      </c>
    </row>
    <row r="17" spans="1:8" x14ac:dyDescent="0.3">
      <c r="A17" s="11">
        <v>8</v>
      </c>
      <c r="B17" s="4" t="s">
        <v>24</v>
      </c>
      <c r="C17" s="12" t="s">
        <v>25</v>
      </c>
      <c r="D17" s="12" t="s">
        <v>26</v>
      </c>
      <c r="E17" s="24">
        <v>89906.77</v>
      </c>
      <c r="F17" s="24"/>
      <c r="G17" s="24">
        <v>89906.77</v>
      </c>
      <c r="H17" s="47">
        <v>5484.31</v>
      </c>
    </row>
    <row r="18" spans="1:8" x14ac:dyDescent="0.3">
      <c r="A18" s="11">
        <v>9</v>
      </c>
      <c r="B18" s="4" t="s">
        <v>27</v>
      </c>
      <c r="C18" s="12" t="s">
        <v>28</v>
      </c>
      <c r="D18" s="12" t="s">
        <v>29</v>
      </c>
      <c r="E18" s="24">
        <v>76481.95</v>
      </c>
      <c r="F18" s="24"/>
      <c r="G18" s="24">
        <v>76481.95</v>
      </c>
      <c r="H18" s="47">
        <v>4665.3900000000003</v>
      </c>
    </row>
    <row r="19" spans="1:8" x14ac:dyDescent="0.3">
      <c r="A19" s="11">
        <v>10</v>
      </c>
      <c r="B19" s="4" t="s">
        <v>30</v>
      </c>
      <c r="C19" s="3" t="s">
        <v>31</v>
      </c>
      <c r="D19" s="13">
        <v>80774716819</v>
      </c>
      <c r="E19" s="24">
        <v>131080.26</v>
      </c>
      <c r="F19" s="24">
        <v>29453.68</v>
      </c>
      <c r="G19" s="24">
        <v>101626.58</v>
      </c>
      <c r="H19" s="47">
        <v>6199.22</v>
      </c>
    </row>
    <row r="20" spans="1:8" x14ac:dyDescent="0.3">
      <c r="A20" s="11">
        <v>11</v>
      </c>
      <c r="B20" s="4" t="s">
        <v>32</v>
      </c>
      <c r="C20" s="7" t="s">
        <v>33</v>
      </c>
      <c r="D20" s="7" t="s">
        <v>34</v>
      </c>
      <c r="E20" s="24">
        <v>22256.21</v>
      </c>
      <c r="F20" s="24"/>
      <c r="G20" s="24">
        <v>22256.21</v>
      </c>
      <c r="H20" s="47">
        <v>1357.62</v>
      </c>
    </row>
    <row r="21" spans="1:8" x14ac:dyDescent="0.3">
      <c r="A21" s="11">
        <v>12</v>
      </c>
      <c r="B21" s="4" t="s">
        <v>35</v>
      </c>
      <c r="C21" s="7" t="s">
        <v>36</v>
      </c>
      <c r="D21" s="7" t="s">
        <v>37</v>
      </c>
      <c r="E21" s="24">
        <v>36386.44</v>
      </c>
      <c r="F21" s="24"/>
      <c r="G21" s="24">
        <v>36386.44</v>
      </c>
      <c r="H21" s="47">
        <v>2219.5700000000002</v>
      </c>
    </row>
    <row r="22" spans="1:8" ht="15" x14ac:dyDescent="0.25">
      <c r="A22" s="11">
        <v>13</v>
      </c>
      <c r="B22" s="4" t="s">
        <v>38</v>
      </c>
      <c r="C22" s="3" t="s">
        <v>39</v>
      </c>
      <c r="D22" s="13">
        <v>63101411974</v>
      </c>
      <c r="E22" s="24">
        <v>115560.17</v>
      </c>
      <c r="F22" s="24">
        <v>27159.599999999999</v>
      </c>
      <c r="G22" s="24">
        <v>88400.57</v>
      </c>
      <c r="H22" s="47">
        <v>5392.43</v>
      </c>
    </row>
    <row r="23" spans="1:8" x14ac:dyDescent="0.3">
      <c r="A23" s="11">
        <v>14</v>
      </c>
      <c r="B23" s="4" t="s">
        <v>40</v>
      </c>
      <c r="C23" s="7" t="s">
        <v>41</v>
      </c>
      <c r="D23" s="7" t="s">
        <v>42</v>
      </c>
      <c r="E23" s="24">
        <v>27512.71</v>
      </c>
      <c r="F23" s="24"/>
      <c r="G23" s="24">
        <v>27512.71</v>
      </c>
      <c r="H23" s="47">
        <v>1678.27</v>
      </c>
    </row>
    <row r="24" spans="1:8" x14ac:dyDescent="0.3">
      <c r="A24" s="11">
        <v>15</v>
      </c>
      <c r="B24" s="3" t="s">
        <v>43</v>
      </c>
      <c r="C24" s="7" t="s">
        <v>44</v>
      </c>
      <c r="D24" s="13" t="s">
        <v>45</v>
      </c>
      <c r="E24" s="24">
        <v>129971.13</v>
      </c>
      <c r="F24" s="24">
        <v>29521.24</v>
      </c>
      <c r="G24" s="24">
        <v>100449.89</v>
      </c>
      <c r="H24" s="47">
        <v>6127.44</v>
      </c>
    </row>
    <row r="25" spans="1:8" x14ac:dyDescent="0.3">
      <c r="A25" s="11">
        <v>16</v>
      </c>
      <c r="B25" s="4" t="s">
        <v>46</v>
      </c>
      <c r="C25" s="7" t="s">
        <v>47</v>
      </c>
      <c r="D25" s="7" t="s">
        <v>48</v>
      </c>
      <c r="E25" s="24">
        <v>48912.3</v>
      </c>
      <c r="F25" s="24"/>
      <c r="G25" s="24">
        <v>48912.3</v>
      </c>
      <c r="H25" s="47">
        <v>2983.65</v>
      </c>
    </row>
    <row r="26" spans="1:8" ht="15" x14ac:dyDescent="0.25">
      <c r="A26" s="11">
        <v>17</v>
      </c>
      <c r="B26" s="4" t="s">
        <v>49</v>
      </c>
      <c r="C26" s="3" t="s">
        <v>50</v>
      </c>
      <c r="D26" s="13">
        <v>52216042181</v>
      </c>
      <c r="E26" s="24">
        <v>126888.3</v>
      </c>
      <c r="F26" s="24">
        <v>28937.47</v>
      </c>
      <c r="G26" s="24">
        <v>97950.83</v>
      </c>
      <c r="H26" s="47">
        <v>5975</v>
      </c>
    </row>
    <row r="27" spans="1:8" x14ac:dyDescent="0.3">
      <c r="A27" s="11">
        <v>18</v>
      </c>
      <c r="B27" s="4" t="s">
        <v>51</v>
      </c>
      <c r="C27" s="7" t="s">
        <v>52</v>
      </c>
      <c r="D27" s="7" t="s">
        <v>53</v>
      </c>
      <c r="E27" s="24">
        <v>102540.08</v>
      </c>
      <c r="F27" s="24">
        <v>26485.86</v>
      </c>
      <c r="G27" s="24">
        <v>76054.22</v>
      </c>
      <c r="H27" s="47">
        <v>4639.3</v>
      </c>
    </row>
    <row r="28" spans="1:8" x14ac:dyDescent="0.3">
      <c r="A28" s="11">
        <v>19</v>
      </c>
      <c r="B28" s="4" t="s">
        <v>54</v>
      </c>
      <c r="C28" s="7" t="s">
        <v>55</v>
      </c>
      <c r="D28" s="7" t="s">
        <v>56</v>
      </c>
      <c r="E28" s="24">
        <v>81827.58</v>
      </c>
      <c r="F28" s="24"/>
      <c r="G28" s="24">
        <v>81827.58</v>
      </c>
      <c r="H28" s="47">
        <v>4991.4799999999996</v>
      </c>
    </row>
    <row r="29" spans="1:8" ht="15" x14ac:dyDescent="0.25">
      <c r="A29" s="11">
        <v>20</v>
      </c>
      <c r="B29" s="4" t="s">
        <v>57</v>
      </c>
      <c r="C29" s="3" t="s">
        <v>58</v>
      </c>
      <c r="D29" s="13">
        <v>38885173988</v>
      </c>
      <c r="E29" s="24">
        <v>111552.76</v>
      </c>
      <c r="F29" s="24">
        <v>25723.27</v>
      </c>
      <c r="G29" s="24">
        <v>85829.49</v>
      </c>
      <c r="H29" s="47">
        <v>5235.59</v>
      </c>
    </row>
    <row r="30" spans="1:8" x14ac:dyDescent="0.3">
      <c r="A30" s="11">
        <v>21</v>
      </c>
      <c r="B30" s="4" t="s">
        <v>59</v>
      </c>
      <c r="C30" s="7" t="s">
        <v>60</v>
      </c>
      <c r="D30" s="7" t="s">
        <v>61</v>
      </c>
      <c r="E30" s="24">
        <v>56149.47</v>
      </c>
      <c r="F30" s="24"/>
      <c r="G30" s="24">
        <v>56149.47</v>
      </c>
      <c r="H30" s="47">
        <v>3425.11</v>
      </c>
    </row>
    <row r="31" spans="1:8" x14ac:dyDescent="0.3">
      <c r="A31" s="11">
        <v>22</v>
      </c>
      <c r="B31" s="4" t="s">
        <v>62</v>
      </c>
      <c r="C31" s="7" t="s">
        <v>63</v>
      </c>
      <c r="D31" s="7" t="s">
        <v>64</v>
      </c>
      <c r="E31" s="24">
        <v>172591.08</v>
      </c>
      <c r="F31" s="24"/>
      <c r="G31" s="24">
        <v>172591.08</v>
      </c>
      <c r="H31" s="47">
        <v>10528.05</v>
      </c>
    </row>
    <row r="32" spans="1:8" ht="15" x14ac:dyDescent="0.25">
      <c r="A32" s="11">
        <v>23</v>
      </c>
      <c r="B32" s="4" t="s">
        <v>65</v>
      </c>
      <c r="C32" s="3" t="s">
        <v>66</v>
      </c>
      <c r="D32" s="13">
        <v>97668209725</v>
      </c>
      <c r="E32" s="24">
        <v>126827.81</v>
      </c>
      <c r="F32" s="24">
        <v>27631.96</v>
      </c>
      <c r="G32" s="24">
        <v>99195.85</v>
      </c>
      <c r="H32" s="47">
        <v>6050.94</v>
      </c>
    </row>
    <row r="33" spans="1:8" x14ac:dyDescent="0.3">
      <c r="A33" s="11">
        <v>24</v>
      </c>
      <c r="B33" s="4" t="s">
        <v>67</v>
      </c>
      <c r="C33" s="3" t="s">
        <v>68</v>
      </c>
      <c r="D33" s="13">
        <v>55596382766</v>
      </c>
      <c r="E33" s="24">
        <v>99208.13</v>
      </c>
      <c r="F33" s="24">
        <v>25634.49</v>
      </c>
      <c r="G33" s="24">
        <v>73573.64</v>
      </c>
      <c r="H33" s="47">
        <v>4487.99</v>
      </c>
    </row>
    <row r="34" spans="1:8" x14ac:dyDescent="0.3">
      <c r="A34" s="11">
        <v>25</v>
      </c>
      <c r="B34" s="4" t="s">
        <v>69</v>
      </c>
      <c r="C34" s="7" t="s">
        <v>70</v>
      </c>
      <c r="D34" s="7" t="s">
        <v>71</v>
      </c>
      <c r="E34" s="24">
        <v>54069.93</v>
      </c>
      <c r="F34" s="24"/>
      <c r="G34" s="24">
        <v>54069.93</v>
      </c>
      <c r="H34" s="47">
        <v>3298.26</v>
      </c>
    </row>
    <row r="35" spans="1:8" x14ac:dyDescent="0.3">
      <c r="A35" s="11">
        <v>26</v>
      </c>
      <c r="B35" s="4" t="s">
        <v>72</v>
      </c>
      <c r="C35" s="7" t="s">
        <v>73</v>
      </c>
      <c r="D35" s="7" t="s">
        <v>74</v>
      </c>
      <c r="E35" s="24">
        <v>27459.31</v>
      </c>
      <c r="F35" s="24"/>
      <c r="G35" s="24">
        <v>27459.31</v>
      </c>
      <c r="H35" s="47">
        <v>1675.01</v>
      </c>
    </row>
    <row r="36" spans="1:8" x14ac:dyDescent="0.3">
      <c r="A36" s="11">
        <v>27</v>
      </c>
      <c r="B36" s="4" t="s">
        <v>75</v>
      </c>
      <c r="C36" s="7" t="s">
        <v>76</v>
      </c>
      <c r="D36" s="7" t="s">
        <v>77</v>
      </c>
      <c r="E36" s="24">
        <v>15525.7</v>
      </c>
      <c r="F36" s="24"/>
      <c r="G36" s="24">
        <v>15525.7</v>
      </c>
      <c r="H36" s="47">
        <v>947.06</v>
      </c>
    </row>
    <row r="37" spans="1:8" x14ac:dyDescent="0.3">
      <c r="A37" s="11">
        <v>28</v>
      </c>
      <c r="B37" s="3" t="s">
        <v>78</v>
      </c>
      <c r="C37" s="7" t="s">
        <v>79</v>
      </c>
      <c r="D37" s="13" t="s">
        <v>80</v>
      </c>
      <c r="E37" s="24">
        <v>122848.39</v>
      </c>
      <c r="F37" s="24">
        <v>29109.7</v>
      </c>
      <c r="G37" s="24">
        <v>93738.69</v>
      </c>
      <c r="H37" s="47">
        <v>5718.06</v>
      </c>
    </row>
    <row r="38" spans="1:8" x14ac:dyDescent="0.3">
      <c r="A38" s="11">
        <v>29</v>
      </c>
      <c r="B38" s="4" t="s">
        <v>81</v>
      </c>
      <c r="C38" s="7" t="s">
        <v>82</v>
      </c>
      <c r="D38" s="13" t="s">
        <v>83</v>
      </c>
      <c r="E38" s="24">
        <v>124791.26</v>
      </c>
      <c r="F38" s="24">
        <v>28488.82</v>
      </c>
      <c r="G38" s="24">
        <v>96302.44</v>
      </c>
      <c r="H38" s="47">
        <v>5874.44</v>
      </c>
    </row>
    <row r="39" spans="1:8" x14ac:dyDescent="0.3">
      <c r="A39" s="11">
        <v>30</v>
      </c>
      <c r="B39" s="4" t="s">
        <v>84</v>
      </c>
      <c r="C39" s="7" t="s">
        <v>85</v>
      </c>
      <c r="D39" s="7" t="s">
        <v>86</v>
      </c>
      <c r="E39" s="24">
        <v>108524.98</v>
      </c>
      <c r="F39" s="24">
        <v>10651.89</v>
      </c>
      <c r="G39" s="24">
        <v>97873.09</v>
      </c>
      <c r="H39" s="47">
        <v>5970.25</v>
      </c>
    </row>
    <row r="40" spans="1:8" x14ac:dyDescent="0.3">
      <c r="A40" s="11">
        <v>31</v>
      </c>
      <c r="B40" s="4" t="s">
        <v>87</v>
      </c>
      <c r="C40" s="7" t="s">
        <v>88</v>
      </c>
      <c r="D40" s="7" t="s">
        <v>89</v>
      </c>
      <c r="E40" s="24">
        <v>30547.35</v>
      </c>
      <c r="F40" s="24"/>
      <c r="G40" s="24">
        <v>30547.35</v>
      </c>
      <c r="H40" s="47">
        <v>1863.38</v>
      </c>
    </row>
    <row r="41" spans="1:8" x14ac:dyDescent="0.3">
      <c r="A41" s="11">
        <v>32</v>
      </c>
      <c r="B41" s="3" t="s">
        <v>90</v>
      </c>
      <c r="C41" s="7" t="s">
        <v>91</v>
      </c>
      <c r="D41" s="13" t="s">
        <v>92</v>
      </c>
      <c r="E41" s="24">
        <v>122620.91</v>
      </c>
      <c r="F41" s="24">
        <v>27156.48</v>
      </c>
      <c r="G41" s="24">
        <v>95464.43</v>
      </c>
      <c r="H41" s="47">
        <v>5823.33</v>
      </c>
    </row>
    <row r="42" spans="1:8" x14ac:dyDescent="0.3">
      <c r="A42" s="11">
        <v>33</v>
      </c>
      <c r="B42" s="4" t="s">
        <v>93</v>
      </c>
      <c r="C42" s="7" t="s">
        <v>94</v>
      </c>
      <c r="D42" s="7" t="s">
        <v>95</v>
      </c>
      <c r="E42" s="24">
        <v>51450.89</v>
      </c>
      <c r="F42" s="24"/>
      <c r="G42" s="24">
        <v>51450.89</v>
      </c>
      <c r="H42" s="47">
        <v>3138.5</v>
      </c>
    </row>
    <row r="43" spans="1:8" x14ac:dyDescent="0.3">
      <c r="A43" s="11">
        <v>34</v>
      </c>
      <c r="B43" s="4" t="s">
        <v>96</v>
      </c>
      <c r="C43" s="7" t="s">
        <v>97</v>
      </c>
      <c r="D43" s="7" t="s">
        <v>98</v>
      </c>
      <c r="E43" s="24">
        <v>18649.310000000001</v>
      </c>
      <c r="F43" s="24"/>
      <c r="G43" s="24">
        <v>18649.310000000001</v>
      </c>
      <c r="H43" s="47">
        <v>1137.5999999999999</v>
      </c>
    </row>
    <row r="44" spans="1:8" x14ac:dyDescent="0.3">
      <c r="A44" s="11">
        <v>35</v>
      </c>
      <c r="B44" s="4" t="s">
        <v>99</v>
      </c>
      <c r="C44" s="3" t="s">
        <v>100</v>
      </c>
      <c r="D44" s="14" t="s">
        <v>101</v>
      </c>
      <c r="E44" s="24">
        <v>103492.47</v>
      </c>
      <c r="F44" s="24">
        <v>22802.86</v>
      </c>
      <c r="G44" s="24">
        <v>80689.61</v>
      </c>
      <c r="H44" s="47">
        <v>4922.0600000000004</v>
      </c>
    </row>
    <row r="45" spans="1:8" x14ac:dyDescent="0.3">
      <c r="A45" s="11">
        <v>36</v>
      </c>
      <c r="B45" s="4" t="s">
        <v>102</v>
      </c>
      <c r="C45" s="7" t="s">
        <v>103</v>
      </c>
      <c r="D45" s="7" t="s">
        <v>104</v>
      </c>
      <c r="E45" s="24">
        <v>39135.339999999997</v>
      </c>
      <c r="F45" s="24"/>
      <c r="G45" s="24">
        <v>39135.339999999997</v>
      </c>
      <c r="H45" s="47">
        <v>2387.25</v>
      </c>
    </row>
    <row r="46" spans="1:8" x14ac:dyDescent="0.3">
      <c r="A46" s="11">
        <v>37</v>
      </c>
      <c r="B46" s="4" t="s">
        <v>105</v>
      </c>
      <c r="C46" s="7" t="s">
        <v>106</v>
      </c>
      <c r="D46" s="7" t="s">
        <v>107</v>
      </c>
      <c r="E46" s="24">
        <v>37732.959999999999</v>
      </c>
      <c r="F46" s="24"/>
      <c r="G46" s="24">
        <v>37732.959999999999</v>
      </c>
      <c r="H46" s="47">
        <v>2301.71</v>
      </c>
    </row>
    <row r="47" spans="1:8" x14ac:dyDescent="0.3">
      <c r="A47" s="11">
        <v>38</v>
      </c>
      <c r="B47" s="4" t="s">
        <v>108</v>
      </c>
      <c r="C47" s="3" t="s">
        <v>50</v>
      </c>
      <c r="D47" s="13">
        <v>72614017466</v>
      </c>
      <c r="E47" s="24">
        <v>109666.5</v>
      </c>
      <c r="F47" s="24">
        <v>24724.959999999999</v>
      </c>
      <c r="G47" s="24">
        <v>84941.54</v>
      </c>
      <c r="H47" s="47">
        <v>5181.43</v>
      </c>
    </row>
    <row r="48" spans="1:8" x14ac:dyDescent="0.3">
      <c r="A48" s="11">
        <v>39</v>
      </c>
      <c r="B48" s="4" t="s">
        <v>109</v>
      </c>
      <c r="C48" s="7" t="s">
        <v>110</v>
      </c>
      <c r="D48" s="7" t="s">
        <v>111</v>
      </c>
      <c r="E48" s="24">
        <v>42193.98</v>
      </c>
      <c r="F48" s="24"/>
      <c r="G48" s="24">
        <v>42193.98</v>
      </c>
      <c r="H48" s="47">
        <v>2573.83</v>
      </c>
    </row>
    <row r="49" spans="1:8" x14ac:dyDescent="0.3">
      <c r="A49" s="11">
        <v>40</v>
      </c>
      <c r="B49" s="4" t="s">
        <v>112</v>
      </c>
      <c r="C49" s="7" t="s">
        <v>113</v>
      </c>
      <c r="D49" s="7" t="s">
        <v>114</v>
      </c>
      <c r="E49" s="24">
        <v>16279.01</v>
      </c>
      <c r="F49" s="24"/>
      <c r="G49" s="24">
        <v>16279.01</v>
      </c>
      <c r="H49" s="47">
        <v>993.01</v>
      </c>
    </row>
    <row r="50" spans="1:8" x14ac:dyDescent="0.3">
      <c r="A50" s="11">
        <v>41</v>
      </c>
      <c r="B50" s="4" t="s">
        <v>115</v>
      </c>
      <c r="C50" s="3" t="s">
        <v>116</v>
      </c>
      <c r="D50" s="13">
        <v>35807819252</v>
      </c>
      <c r="E50" s="24">
        <v>116788.61</v>
      </c>
      <c r="F50" s="24">
        <v>27732.39</v>
      </c>
      <c r="G50" s="24">
        <v>89056.22</v>
      </c>
      <c r="H50" s="47">
        <v>5432.42</v>
      </c>
    </row>
    <row r="51" spans="1:8" x14ac:dyDescent="0.3">
      <c r="A51" s="11">
        <v>42</v>
      </c>
      <c r="B51" s="4" t="s">
        <v>117</v>
      </c>
      <c r="C51" s="3" t="s">
        <v>118</v>
      </c>
      <c r="D51" s="13">
        <v>93954058835</v>
      </c>
      <c r="E51" s="24">
        <v>133253.57999999999</v>
      </c>
      <c r="F51" s="24">
        <v>25212.03</v>
      </c>
      <c r="G51" s="24">
        <v>108041.55</v>
      </c>
      <c r="H51" s="47">
        <v>6590.53</v>
      </c>
    </row>
    <row r="52" spans="1:8" x14ac:dyDescent="0.3">
      <c r="A52" s="11">
        <v>43</v>
      </c>
      <c r="B52" s="4" t="s">
        <v>119</v>
      </c>
      <c r="C52" s="7" t="s">
        <v>120</v>
      </c>
      <c r="D52" s="7" t="s">
        <v>121</v>
      </c>
      <c r="E52" s="24">
        <v>104513.27</v>
      </c>
      <c r="F52" s="24"/>
      <c r="G52" s="24">
        <v>104513.27</v>
      </c>
      <c r="H52" s="47">
        <v>6375.3</v>
      </c>
    </row>
    <row r="53" spans="1:8" x14ac:dyDescent="0.3">
      <c r="A53" s="11">
        <v>44</v>
      </c>
      <c r="B53" s="3" t="s">
        <v>122</v>
      </c>
      <c r="C53" s="7" t="s">
        <v>123</v>
      </c>
      <c r="D53" s="13" t="s">
        <v>124</v>
      </c>
      <c r="E53" s="24">
        <v>124738.08</v>
      </c>
      <c r="F53" s="24">
        <v>28803.34</v>
      </c>
      <c r="G53" s="24">
        <v>95934.74</v>
      </c>
      <c r="H53" s="47">
        <v>5852.01</v>
      </c>
    </row>
    <row r="54" spans="1:8" x14ac:dyDescent="0.3">
      <c r="A54" s="11">
        <v>45</v>
      </c>
      <c r="B54" s="4" t="s">
        <v>125</v>
      </c>
      <c r="C54" s="7" t="s">
        <v>126</v>
      </c>
      <c r="D54" s="13" t="s">
        <v>127</v>
      </c>
      <c r="E54" s="24">
        <v>125310.32</v>
      </c>
      <c r="F54" s="24">
        <v>29594.799999999999</v>
      </c>
      <c r="G54" s="24">
        <v>95715.520000000004</v>
      </c>
      <c r="H54" s="47">
        <v>5838.64</v>
      </c>
    </row>
    <row r="55" spans="1:8" x14ac:dyDescent="0.3">
      <c r="A55" s="11">
        <v>46</v>
      </c>
      <c r="B55" s="4" t="s">
        <v>128</v>
      </c>
      <c r="C55" s="7" t="s">
        <v>129</v>
      </c>
      <c r="D55" s="7" t="s">
        <v>130</v>
      </c>
      <c r="E55" s="24">
        <v>40369.599999999999</v>
      </c>
      <c r="F55" s="24"/>
      <c r="G55" s="24">
        <v>40369.599999999999</v>
      </c>
      <c r="H55" s="47">
        <v>2462.54</v>
      </c>
    </row>
    <row r="56" spans="1:8" x14ac:dyDescent="0.3">
      <c r="A56" s="11">
        <v>47</v>
      </c>
      <c r="B56" s="4" t="s">
        <v>131</v>
      </c>
      <c r="C56" s="7" t="s">
        <v>132</v>
      </c>
      <c r="D56" s="7" t="s">
        <v>133</v>
      </c>
      <c r="E56" s="24">
        <v>42219.7</v>
      </c>
      <c r="F56" s="24"/>
      <c r="G56" s="24">
        <v>42219.7</v>
      </c>
      <c r="H56" s="47">
        <v>2575.4</v>
      </c>
    </row>
    <row r="57" spans="1:8" x14ac:dyDescent="0.3">
      <c r="A57" s="5">
        <v>48</v>
      </c>
      <c r="B57" s="6" t="s">
        <v>134</v>
      </c>
      <c r="C57" s="7" t="s">
        <v>135</v>
      </c>
      <c r="D57" s="8" t="s">
        <v>136</v>
      </c>
      <c r="E57" s="27">
        <v>103656.68</v>
      </c>
      <c r="F57" s="27">
        <v>26649.58</v>
      </c>
      <c r="G57" s="27">
        <v>77007.100000000006</v>
      </c>
      <c r="H57" s="47">
        <v>4697.43</v>
      </c>
    </row>
    <row r="58" spans="1:8" x14ac:dyDescent="0.3">
      <c r="A58" s="11">
        <v>49</v>
      </c>
      <c r="B58" s="4" t="s">
        <v>137</v>
      </c>
      <c r="C58" s="7" t="s">
        <v>138</v>
      </c>
      <c r="D58" s="13" t="s">
        <v>139</v>
      </c>
      <c r="E58" s="24">
        <v>111547.85</v>
      </c>
      <c r="F58" s="24">
        <v>26153.38</v>
      </c>
      <c r="G58" s="24">
        <v>85394.47</v>
      </c>
      <c r="H58" s="47">
        <v>5209.0600000000004</v>
      </c>
    </row>
    <row r="59" spans="1:8" x14ac:dyDescent="0.3">
      <c r="A59" s="11">
        <v>50</v>
      </c>
      <c r="B59" s="4" t="s">
        <v>140</v>
      </c>
      <c r="C59" s="7" t="s">
        <v>36</v>
      </c>
      <c r="D59" s="7" t="s">
        <v>141</v>
      </c>
      <c r="E59" s="24">
        <v>46374.57</v>
      </c>
      <c r="F59" s="24"/>
      <c r="G59" s="24">
        <v>46374.57</v>
      </c>
      <c r="H59" s="47">
        <v>2828.84</v>
      </c>
    </row>
    <row r="60" spans="1:8" x14ac:dyDescent="0.3">
      <c r="A60" s="11">
        <v>51</v>
      </c>
      <c r="B60" s="4" t="s">
        <v>142</v>
      </c>
      <c r="C60" s="7" t="s">
        <v>143</v>
      </c>
      <c r="D60" s="7" t="s">
        <v>144</v>
      </c>
      <c r="E60" s="24">
        <v>48746.31</v>
      </c>
      <c r="F60" s="24"/>
      <c r="G60" s="24">
        <v>48746.31</v>
      </c>
      <c r="H60" s="47">
        <v>2973.52</v>
      </c>
    </row>
    <row r="61" spans="1:8" x14ac:dyDescent="0.3">
      <c r="A61" s="11">
        <v>52</v>
      </c>
      <c r="B61" s="4" t="s">
        <v>145</v>
      </c>
      <c r="C61" s="3" t="s">
        <v>146</v>
      </c>
      <c r="D61" s="13">
        <v>56016239938</v>
      </c>
      <c r="E61" s="24">
        <v>117143.43</v>
      </c>
      <c r="F61" s="24">
        <v>26531.71</v>
      </c>
      <c r="G61" s="24">
        <v>90611.72</v>
      </c>
      <c r="H61" s="47">
        <v>5527.31</v>
      </c>
    </row>
    <row r="62" spans="1:8" x14ac:dyDescent="0.3">
      <c r="A62" s="11">
        <v>53</v>
      </c>
      <c r="B62" s="4" t="s">
        <v>147</v>
      </c>
      <c r="C62" s="7" t="s">
        <v>148</v>
      </c>
      <c r="D62" s="13" t="s">
        <v>149</v>
      </c>
      <c r="E62" s="24">
        <v>134106.81</v>
      </c>
      <c r="F62" s="24">
        <v>28094.240000000002</v>
      </c>
      <c r="G62" s="24">
        <v>106012.57</v>
      </c>
      <c r="H62" s="47">
        <v>6466.76</v>
      </c>
    </row>
    <row r="63" spans="1:8" x14ac:dyDescent="0.3">
      <c r="A63" s="11">
        <v>54</v>
      </c>
      <c r="B63" s="4" t="s">
        <v>150</v>
      </c>
      <c r="C63" s="7" t="s">
        <v>151</v>
      </c>
      <c r="D63" s="13" t="s">
        <v>152</v>
      </c>
      <c r="E63" s="24">
        <v>52459.33</v>
      </c>
      <c r="F63" s="24">
        <v>13517.1</v>
      </c>
      <c r="G63" s="24">
        <v>38942.230000000003</v>
      </c>
      <c r="H63" s="47">
        <v>2375.4699999999998</v>
      </c>
    </row>
    <row r="64" spans="1:8" x14ac:dyDescent="0.3">
      <c r="A64" s="11">
        <v>55</v>
      </c>
      <c r="B64" s="4" t="s">
        <v>153</v>
      </c>
      <c r="C64" s="15" t="s">
        <v>154</v>
      </c>
      <c r="D64" s="15" t="s">
        <v>155</v>
      </c>
      <c r="E64" s="24">
        <v>86457.65</v>
      </c>
      <c r="F64" s="24">
        <v>23364.75</v>
      </c>
      <c r="G64" s="24">
        <v>63092.9</v>
      </c>
      <c r="H64" s="47">
        <v>3848.66</v>
      </c>
    </row>
    <row r="65" spans="1:8" x14ac:dyDescent="0.3">
      <c r="A65" s="11">
        <v>56</v>
      </c>
      <c r="B65" s="4" t="s">
        <v>156</v>
      </c>
      <c r="C65" s="7" t="s">
        <v>157</v>
      </c>
      <c r="D65" s="13" t="s">
        <v>158</v>
      </c>
      <c r="E65" s="24">
        <v>113277.06</v>
      </c>
      <c r="F65" s="24">
        <v>27268.54</v>
      </c>
      <c r="G65" s="24">
        <v>86008.52</v>
      </c>
      <c r="H65" s="47">
        <v>5246.51</v>
      </c>
    </row>
    <row r="66" spans="1:8" x14ac:dyDescent="0.3">
      <c r="A66" s="11">
        <v>57</v>
      </c>
      <c r="B66" s="4" t="s">
        <v>159</v>
      </c>
      <c r="C66" s="3" t="s">
        <v>160</v>
      </c>
      <c r="D66" s="16">
        <v>75878979529</v>
      </c>
      <c r="E66" s="24">
        <v>106474.08</v>
      </c>
      <c r="F66" s="24">
        <v>20255.73</v>
      </c>
      <c r="G66" s="24">
        <v>86218.35</v>
      </c>
      <c r="H66" s="47">
        <v>5259.31</v>
      </c>
    </row>
    <row r="67" spans="1:8" x14ac:dyDescent="0.3">
      <c r="A67" s="11">
        <v>58</v>
      </c>
      <c r="B67" s="4" t="s">
        <v>161</v>
      </c>
      <c r="C67" s="7" t="s">
        <v>162</v>
      </c>
      <c r="D67" s="17">
        <v>72864497374</v>
      </c>
      <c r="E67" s="24">
        <v>8366</v>
      </c>
      <c r="F67" s="24"/>
      <c r="G67" s="24">
        <v>8366</v>
      </c>
      <c r="H67" s="47">
        <v>510.32</v>
      </c>
    </row>
    <row r="68" spans="1:8" x14ac:dyDescent="0.3">
      <c r="A68" s="11">
        <v>59</v>
      </c>
      <c r="B68" s="4" t="s">
        <v>163</v>
      </c>
      <c r="C68" s="7" t="s">
        <v>164</v>
      </c>
      <c r="D68" s="17">
        <v>73247303310</v>
      </c>
      <c r="E68" s="24">
        <v>8344</v>
      </c>
      <c r="F68" s="24"/>
      <c r="G68" s="24">
        <v>8344</v>
      </c>
      <c r="H68" s="47">
        <v>508.98</v>
      </c>
    </row>
    <row r="69" spans="1:8" x14ac:dyDescent="0.3">
      <c r="A69" s="11">
        <v>60</v>
      </c>
      <c r="B69" s="4" t="s">
        <v>165</v>
      </c>
      <c r="C69" s="7" t="s">
        <v>166</v>
      </c>
      <c r="D69" s="17">
        <v>92951595234</v>
      </c>
      <c r="E69" s="25">
        <v>2086.5500000000002</v>
      </c>
      <c r="F69" s="25"/>
      <c r="G69" s="50">
        <v>2086.5500000000002</v>
      </c>
      <c r="H69" s="47">
        <v>127.27</v>
      </c>
    </row>
    <row r="70" spans="1:8" x14ac:dyDescent="0.3">
      <c r="A70" s="11">
        <v>61</v>
      </c>
      <c r="B70" s="4" t="s">
        <v>167</v>
      </c>
      <c r="C70" s="7" t="s">
        <v>168</v>
      </c>
      <c r="D70" s="17">
        <v>43143475992</v>
      </c>
      <c r="E70" s="25">
        <v>2889.1</v>
      </c>
      <c r="F70" s="25"/>
      <c r="G70" s="50">
        <v>2889.1</v>
      </c>
      <c r="H70" s="47">
        <v>176.23</v>
      </c>
    </row>
    <row r="71" spans="1:8" x14ac:dyDescent="0.3">
      <c r="A71" s="11">
        <v>62</v>
      </c>
      <c r="B71" s="4" t="s">
        <v>169</v>
      </c>
      <c r="C71" s="7" t="s">
        <v>170</v>
      </c>
      <c r="D71" s="17">
        <v>51013601207</v>
      </c>
      <c r="E71" s="24">
        <v>15701.34</v>
      </c>
      <c r="F71" s="24"/>
      <c r="G71" s="24">
        <v>15701.34</v>
      </c>
      <c r="H71" s="47">
        <v>957.78</v>
      </c>
    </row>
    <row r="72" spans="1:8" x14ac:dyDescent="0.3">
      <c r="A72" s="11">
        <v>63</v>
      </c>
      <c r="B72" s="4" t="s">
        <v>171</v>
      </c>
      <c r="C72" s="7" t="s">
        <v>172</v>
      </c>
      <c r="D72" s="17">
        <v>8449998328</v>
      </c>
      <c r="E72" s="25">
        <v>4149.5200000000004</v>
      </c>
      <c r="F72" s="25"/>
      <c r="G72" s="50">
        <v>4149.5200000000004</v>
      </c>
      <c r="H72" s="47">
        <v>253.12</v>
      </c>
    </row>
    <row r="73" spans="1:8" x14ac:dyDescent="0.3">
      <c r="A73" s="11">
        <v>64</v>
      </c>
      <c r="B73" s="4" t="s">
        <v>173</v>
      </c>
      <c r="C73" s="7" t="s">
        <v>174</v>
      </c>
      <c r="D73" s="17">
        <v>47137032755</v>
      </c>
      <c r="E73" s="25">
        <v>5732.07</v>
      </c>
      <c r="F73" s="25"/>
      <c r="G73" s="50">
        <v>5732.07</v>
      </c>
      <c r="H73" s="47">
        <v>349.65</v>
      </c>
    </row>
    <row r="74" spans="1:8" x14ac:dyDescent="0.3">
      <c r="A74" s="11">
        <v>65</v>
      </c>
      <c r="B74" s="4" t="s">
        <v>175</v>
      </c>
      <c r="C74" s="7" t="s">
        <v>176</v>
      </c>
      <c r="D74" s="17">
        <v>12954724880</v>
      </c>
      <c r="E74" s="26">
        <v>1526.33</v>
      </c>
      <c r="F74" s="26"/>
      <c r="G74" s="50">
        <v>1526.33</v>
      </c>
      <c r="H74" s="47">
        <v>93.1</v>
      </c>
    </row>
    <row r="75" spans="1:8" x14ac:dyDescent="0.3">
      <c r="A75" s="11">
        <v>66</v>
      </c>
      <c r="B75" s="4" t="s">
        <v>177</v>
      </c>
      <c r="C75" s="7" t="s">
        <v>178</v>
      </c>
      <c r="D75" s="17">
        <v>73699640107</v>
      </c>
      <c r="E75" s="26">
        <v>1161.3599999999999</v>
      </c>
      <c r="F75" s="26"/>
      <c r="G75" s="50">
        <v>1161.3599999999999</v>
      </c>
      <c r="H75" s="47">
        <v>70.84</v>
      </c>
    </row>
    <row r="76" spans="1:8" x14ac:dyDescent="0.3">
      <c r="A76" s="11">
        <v>67</v>
      </c>
      <c r="B76" s="4" t="s">
        <v>179</v>
      </c>
      <c r="C76" s="7" t="s">
        <v>180</v>
      </c>
      <c r="D76" s="17">
        <v>58178750071</v>
      </c>
      <c r="E76" s="26">
        <v>535.03999999999905</v>
      </c>
      <c r="F76" s="26"/>
      <c r="G76" s="50">
        <v>535.03999999999905</v>
      </c>
      <c r="H76" s="47">
        <v>32.630000000000003</v>
      </c>
    </row>
    <row r="77" spans="1:8" x14ac:dyDescent="0.3">
      <c r="A77" s="36">
        <v>68</v>
      </c>
      <c r="B77" s="18" t="s">
        <v>190</v>
      </c>
      <c r="C77" s="34" t="s">
        <v>191</v>
      </c>
      <c r="D77" s="35" t="s">
        <v>192</v>
      </c>
      <c r="E77" s="28"/>
      <c r="F77" s="27">
        <v>739522.85</v>
      </c>
      <c r="G77" s="27">
        <v>739522.85</v>
      </c>
      <c r="H77" s="48">
        <v>45110.89</v>
      </c>
    </row>
    <row r="78" spans="1:8" x14ac:dyDescent="0.3">
      <c r="A78" s="19"/>
      <c r="B78" s="20"/>
      <c r="C78" s="20"/>
      <c r="D78" s="21"/>
      <c r="E78" s="49">
        <f>SUM(E10:E77)</f>
        <v>4754022.24</v>
      </c>
      <c r="F78" s="27">
        <v>739522.85</v>
      </c>
      <c r="G78" s="49">
        <f>SUM(G10:G77)</f>
        <v>4754022.24</v>
      </c>
      <c r="H78" s="47">
        <f>SUM(H8:H77)</f>
        <v>289994.99</v>
      </c>
    </row>
    <row r="79" spans="1:8" x14ac:dyDescent="0.3">
      <c r="A79" s="52" t="s">
        <v>181</v>
      </c>
      <c r="B79" s="53"/>
      <c r="C79" s="53"/>
      <c r="D79" s="54"/>
      <c r="E79" s="48"/>
      <c r="F79" s="48"/>
      <c r="G79" s="48"/>
      <c r="H79" s="48"/>
    </row>
    <row r="80" spans="1:8" x14ac:dyDescent="0.3">
      <c r="A80" s="1"/>
      <c r="B80" s="1"/>
      <c r="C80" s="1"/>
      <c r="D80" s="9"/>
    </row>
    <row r="81" spans="1:4" x14ac:dyDescent="0.3">
      <c r="A81" s="1"/>
      <c r="B81" s="1"/>
      <c r="C81" s="1"/>
      <c r="D81" s="9"/>
    </row>
  </sheetData>
  <mergeCells count="1">
    <mergeCell ref="A79:D7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</dc:creator>
  <cp:lastModifiedBy>Sanja Prodan</cp:lastModifiedBy>
  <cp:lastPrinted>2017-01-23T06:49:57Z</cp:lastPrinted>
  <dcterms:created xsi:type="dcterms:W3CDTF">2016-11-15T21:26:28Z</dcterms:created>
  <dcterms:modified xsi:type="dcterms:W3CDTF">2017-01-25T11:42:13Z</dcterms:modified>
</cp:coreProperties>
</file>